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turin.n\Desktop\ЗАКУП 2023 ППРК 375\Март ЗЦП\РРМ по 375 от 27.03.2023 51 лотов\"/>
    </mc:Choice>
  </mc:AlternateContent>
  <bookViews>
    <workbookView showHorizontalScroll="0" showVerticalScroll="0" showSheetTabs="0" xWindow="0" yWindow="0" windowWidth="26370" windowHeight="9165"/>
  </bookViews>
  <sheets>
    <sheet name="РЕЕСТР" sheetId="1" r:id="rId1"/>
  </sheets>
  <definedNames>
    <definedName name="_xlnm._FilterDatabase" localSheetId="0" hidden="1">РЕЕСТР!$A$3:$H$55</definedName>
    <definedName name="_xlnm.Print_Area" localSheetId="0">РЕЕСТР!$A$1:$I$58</definedName>
  </definedName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4" i="1"/>
</calcChain>
</file>

<file path=xl/sharedStrings.xml><?xml version="1.0" encoding="utf-8"?>
<sst xmlns="http://schemas.openxmlformats.org/spreadsheetml/2006/main" count="271" uniqueCount="72">
  <si>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</si>
  <si>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</si>
  <si>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</si>
  <si>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</si>
  <si>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</si>
  <si>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</si>
  <si>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</si>
  <si>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</si>
  <si>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</si>
  <si>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 xml:space="preserve">Место поставки </t>
  </si>
  <si>
    <t>Срок поставки</t>
  </si>
  <si>
    <t>г. Астана:
пр. Туран, 32, 
ул. Сыганак, 46;</t>
  </si>
  <si>
    <t>упаковка</t>
  </si>
  <si>
    <t>С момента заключения Договора до 31.12.2023 года по заявке Заказчика в течение 10 рабочих дней</t>
  </si>
  <si>
    <t>Заведующая аптеки стационара</t>
  </si>
  <si>
    <t>набор</t>
  </si>
  <si>
    <t>Анти-IgE для специфического IgE, количество определений - 16 тестов</t>
  </si>
  <si>
    <t>Набор для дезинфекции (Maintenance solution kit)</t>
  </si>
  <si>
    <t>Реагент для определения аллергии к Malassezia spp. m22, количество определений - 10 тестов</t>
  </si>
  <si>
    <t>Реагент для определения аллергии к rBet v 1 PR-10 (рекомбинантному) берёзы t215, количество определений - 10 тестов</t>
  </si>
  <si>
    <t>Реагент для определения аллергии к rFel d 1кошки, e94, количество определений - 10 тестов</t>
  </si>
  <si>
    <t>Реагент для определения аллергии к rPhl p 1, rPhl p 5b (рекомбинантным) тимофеевки g213, количество определений - 10 тестов</t>
  </si>
  <si>
    <t>Реагент для определения аллергии к баранине f88, количество определений - 10 тестов</t>
  </si>
  <si>
    <t>Реагент для определения аллергии к бета-лактальбумину f77, количество определений - 10 тестов</t>
  </si>
  <si>
    <t>Реагент для определения аллергии к говядине f27, количество определений - 16 тестов</t>
  </si>
  <si>
    <t>Реагент для определения аллергии к домашней пыли d1, количество определений - 16 тестов</t>
  </si>
  <si>
    <t>Реагент для определения аллергии к рису f9, количество определений - 16 тестов</t>
  </si>
  <si>
    <t>Реагент для определения аллергии к смеси fx5,пищевые продукты (f1,f2,f3,4,f13,f14), количество определений - 16 тестов</t>
  </si>
  <si>
    <t>Реагент для определения аллергии к смеси mx1, плесени (m1,2,3,6), количество определений - 16 тестов</t>
  </si>
  <si>
    <t>Реагент для определения аллергии к томату f25, количество определений - 16 тестов</t>
  </si>
  <si>
    <t>Реагент для определения аллергии к яйцу f245, количество определений - 10 тестов</t>
  </si>
  <si>
    <t>Реагент для определения аллергии ко ржи f5, количество определений - 16 тестов</t>
  </si>
  <si>
    <t>Реагент для определения эозинофильного катионного белка ECP, количество определений - 16 тестов</t>
  </si>
  <si>
    <t>Фадиатоп ImmunoCAP, количество определений - 3х16 тестов</t>
  </si>
  <si>
    <t>Фадиатоп детский ImmunoCAP, количество определений - 3х16 тестов</t>
  </si>
  <si>
    <t>Реагент для определения аллергии к альфа-лактальбумину коровьего молока, nBos d 4, f76, количество определений - 10 тестов</t>
  </si>
  <si>
    <t>Специфический IgE 0-100, полоска калибраторов (количество определений - 5x1 кривая)</t>
  </si>
  <si>
    <t>Специфический IgE 0-100, полоска контролей кривой (количество определений - 5x3 пары)</t>
  </si>
  <si>
    <t>Останавливающий раствор (количество определений - 6 x 185)</t>
  </si>
  <si>
    <t>Проявляющий раствор (количество определений - 6 x 315)</t>
  </si>
  <si>
    <t>Реагент для определения аллергии к nArt v 1 Полынь w231, количество определений - 10 тестов</t>
  </si>
  <si>
    <t>Реагент для определения аллергии к nGal d 2 Овомукоид яйца f232, количество определений - 10 тестов</t>
  </si>
  <si>
    <t>Реагент для определения аллергии к смеси эпидермальных и животных белков ex1 (e1,3,4,5), количество определений - 16 тестов</t>
  </si>
  <si>
    <t>Реагент для определения аллергии к смеси ex71, перья (e70,85,86,89), количество определений - 10 тестов</t>
  </si>
  <si>
    <t>Реагент для определения аллергии к арахису f13, количество определений - 16 тестов</t>
  </si>
  <si>
    <t>Реагент для определения аллергии к перхоти собаки e5, количество определений - 16 тестов</t>
  </si>
  <si>
    <t>Реагент для определения аллергии к берёзе бородавчатой t3, количество определений - 16 тестов</t>
  </si>
  <si>
    <t>Реагент для определения аллергии к тимофеевке луговой g6, количество определений - 16 тестов</t>
  </si>
  <si>
    <t>Реагент для определения аллергии к латексу k82, количество определений -10 тестов</t>
  </si>
  <si>
    <t>Реагент для определения аллергии к банану f92, количество определений - 10 тестов</t>
  </si>
  <si>
    <t>Реагент для определения аллергии к гречихе f11, количество определений - 16 тестов</t>
  </si>
  <si>
    <t>Реагент для определения аллергии к глютену f79, количество определений - 10 тестов</t>
  </si>
  <si>
    <t>Реагент для определения аллергии к яичному белку f1, количество определений - 16 тестов</t>
  </si>
  <si>
    <t>Реагент для определения аллергии к курятине f83, количество определений - 16 тестов</t>
  </si>
  <si>
    <t>Реагент для определения аллергии к картофелю f35, количество определений - 16 тестов</t>
  </si>
  <si>
    <t>Реагент для определения аллергии к сое f14, количество определений - 16 тестов</t>
  </si>
  <si>
    <t>Реагент для определения аллергии к пшенице f4, количество определений - 16 тестов</t>
  </si>
  <si>
    <t>Реагент для определения аллергии к грибу Aspergillus fumigatus m3, количество определений - 16 тестов</t>
  </si>
  <si>
    <t>Реагент для определения аллергии к грибу Candida albicans m5, количество определений - 16 тестов</t>
  </si>
  <si>
    <t>Реагент для определения аллергии к перхоти кошки e1, количество определений - 16 тестов</t>
  </si>
  <si>
    <t>Реагент для определения аллергии к казеину f78, количество определений - 10 тестов</t>
  </si>
  <si>
    <t>Реагент для определения аллергии к овомукоиду f233, количество определений - 10 тестов</t>
  </si>
  <si>
    <t>Реагент для определения аллергии к яичному желтку f75, количество определений - 16 тестов</t>
  </si>
  <si>
    <t>Промывающий раствор (Washing Solution) (количество определений - 2x5 л).</t>
  </si>
  <si>
    <t>Конъюгат ECP 50 (количество 2 х50 определений)</t>
  </si>
  <si>
    <t>Калибратор ECP (количество 1 кривая)</t>
  </si>
  <si>
    <t>Контроли кривой для ECP (количество 6хСС1)</t>
  </si>
  <si>
    <t>Фадиатоп ImmunoCAP (Phadiatop ImmunoCAP) (Кат № 14-4405-35)</t>
  </si>
  <si>
    <t>Директор департамента лекарственного обеспечения</t>
  </si>
  <si>
    <t>Г. Камзина</t>
  </si>
  <si>
    <t>С. Сағындық</t>
  </si>
  <si>
    <t>Приложение № 1 к объявлению № 48  от 28 марта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</si>
</sst>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54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center" wrapText="1"/>
    </xf>
    <xf numFmtId="165" fontId="5" fillId="0" borderId="4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166" fontId="8" fillId="3" borderId="2" xfId="0" applyNumberFormat="1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right" vertical="center" wrapText="1"/>
    </xf>
    <xf numFmtId="43" fontId="7" fillId="3" borderId="5" xfId="0" applyNumberFormat="1" applyFont="1" applyFill="1" applyBorder="1" applyAlignment="1">
      <alignment horizontal="right" vertical="center" wrapText="1"/>
    </xf>
    <xf numFmtId="43" fontId="7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center" vertical="center" wrapText="1"/>
    </xf>
    <xf numFmtId="166" fontId="8" fillId="0" borderId="13" xfId="0" applyNumberFormat="1" applyFont="1" applyFill="1" applyBorder="1" applyAlignment="1">
      <alignment horizontal="center" vertical="center" wrapText="1"/>
    </xf>
    <xf numFmtId="43" fontId="7" fillId="3" borderId="13" xfId="0" applyNumberFormat="1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center" vertical="center" wrapText="1"/>
    </xf>
    <xf numFmtId="166" fontId="8" fillId="0" borderId="17" xfId="0" applyNumberFormat="1" applyFont="1" applyFill="1" applyBorder="1" applyAlignment="1">
      <alignment horizontal="center" vertical="center" wrapText="1"/>
    </xf>
    <xf numFmtId="43" fontId="7" fillId="3" borderId="17" xfId="0" applyNumberFormat="1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wrapText="1"/>
    </xf>
    <xf numFmtId="0" fontId="7" fillId="0" borderId="22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7" fillId="2" borderId="19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abSelected="1" view="pageBreakPreview" zoomScale="90" zoomScaleNormal="100" zoomScaleSheetLayoutView="90" workbookViewId="0">
      <pane ySplit="3" topLeftCell="A4" activePane="bottomLeft" state="frozen"/>
      <selection pane="bottomLeft" activeCell="D5" sqref="D5"/>
    </sheetView>
  </sheetViews>
  <sheetFormatPr defaultColWidth="9.140625" defaultRowHeight="45" customHeight="1" x14ac:dyDescent="0.25"/>
  <cols>
    <col min="1" max="1" width="6.42578125" style="13" customWidth="1"/>
    <col min="2" max="2" width="41.140625" style="13" customWidth="1"/>
    <col min="3" max="3" width="52" style="13" customWidth="1"/>
    <col min="4" max="4" width="15.28515625" style="13" customWidth="1"/>
    <col min="5" max="5" width="18.42578125" style="13" customWidth="1"/>
    <col min="6" max="6" width="22.140625" style="13" customWidth="1"/>
    <col min="7" max="7" width="22.28515625" style="13" customWidth="1"/>
    <col min="8" max="8" width="18.7109375" style="15" customWidth="1"/>
    <col min="9" max="9" width="30.5703125" style="15" customWidth="1"/>
    <col min="10" max="16384" width="9.140625" style="15"/>
  </cols>
  <sheetData>
    <row r="1" spans="1:9" ht="21" customHeight="1" thickBot="1" x14ac:dyDescent="0.3">
      <c r="A1" s="39" t="s">
        <v>71</v>
      </c>
      <c r="B1" s="40"/>
      <c r="C1" s="40"/>
      <c r="D1" s="40"/>
      <c r="E1" s="40"/>
      <c r="F1" s="40"/>
      <c r="G1" s="40"/>
      <c r="H1" s="40"/>
      <c r="I1" s="40"/>
    </row>
    <row r="2" spans="1:9" ht="45" customHeight="1" thickBot="1" x14ac:dyDescent="0.3">
      <c r="A2" s="45" t="s">
        <v>6</v>
      </c>
      <c r="B2" s="46"/>
      <c r="C2" s="46"/>
      <c r="D2" s="46"/>
      <c r="E2" s="46"/>
      <c r="F2" s="46"/>
      <c r="G2" s="46"/>
      <c r="H2" s="47"/>
      <c r="I2" s="48"/>
    </row>
    <row r="3" spans="1:9" s="16" customFormat="1" ht="93" customHeight="1" thickBot="1" x14ac:dyDescent="0.3">
      <c r="A3" s="1" t="s">
        <v>0</v>
      </c>
      <c r="B3" s="1" t="s">
        <v>1</v>
      </c>
      <c r="C3" s="1" t="s">
        <v>5</v>
      </c>
      <c r="D3" s="1" t="s">
        <v>4</v>
      </c>
      <c r="E3" s="1" t="s">
        <v>7</v>
      </c>
      <c r="F3" s="2" t="s">
        <v>2</v>
      </c>
      <c r="G3" s="3" t="s">
        <v>3</v>
      </c>
      <c r="H3" s="1" t="s">
        <v>9</v>
      </c>
      <c r="I3" s="1" t="s">
        <v>10</v>
      </c>
    </row>
    <row r="4" spans="1:9" s="17" customFormat="1" ht="84.75" customHeight="1" x14ac:dyDescent="0.25">
      <c r="A4" s="19">
        <v>1</v>
      </c>
      <c r="B4" s="5" t="s">
        <v>16</v>
      </c>
      <c r="C4" s="5" t="s">
        <v>16</v>
      </c>
      <c r="D4" s="4" t="s">
        <v>15</v>
      </c>
      <c r="E4" s="6">
        <v>35</v>
      </c>
      <c r="F4" s="7">
        <v>16860</v>
      </c>
      <c r="G4" s="8">
        <f>E4*F4</f>
        <v>590100</v>
      </c>
      <c r="H4" s="9" t="s">
        <v>11</v>
      </c>
      <c r="I4" s="20" t="s">
        <v>13</v>
      </c>
    </row>
    <row r="5" spans="1:9" s="17" customFormat="1" ht="94.5" customHeight="1" x14ac:dyDescent="0.25">
      <c r="A5" s="19">
        <v>2</v>
      </c>
      <c r="B5" s="5" t="s">
        <v>17</v>
      </c>
      <c r="C5" s="5" t="s">
        <v>17</v>
      </c>
      <c r="D5" s="4" t="s">
        <v>15</v>
      </c>
      <c r="E5" s="6">
        <v>2</v>
      </c>
      <c r="F5" s="7">
        <v>372247</v>
      </c>
      <c r="G5" s="8">
        <f t="shared" ref="G5:G54" si="0">E5*F5</f>
        <v>744494</v>
      </c>
      <c r="H5" s="9" t="s">
        <v>11</v>
      </c>
      <c r="I5" s="20" t="s">
        <v>13</v>
      </c>
    </row>
    <row r="6" spans="1:9" s="17" customFormat="1" ht="88.5" customHeight="1" x14ac:dyDescent="0.25">
      <c r="A6" s="19">
        <v>3</v>
      </c>
      <c r="B6" s="5" t="s">
        <v>18</v>
      </c>
      <c r="C6" s="5" t="s">
        <v>18</v>
      </c>
      <c r="D6" s="4" t="s">
        <v>15</v>
      </c>
      <c r="E6" s="6">
        <v>45</v>
      </c>
      <c r="F6" s="7">
        <v>33133</v>
      </c>
      <c r="G6" s="8">
        <f t="shared" si="0"/>
        <v>1490985</v>
      </c>
      <c r="H6" s="9" t="s">
        <v>11</v>
      </c>
      <c r="I6" s="20" t="s">
        <v>13</v>
      </c>
    </row>
    <row r="7" spans="1:9" s="17" customFormat="1" ht="96.75" customHeight="1" x14ac:dyDescent="0.25">
      <c r="A7" s="19">
        <v>4</v>
      </c>
      <c r="B7" s="5" t="s">
        <v>19</v>
      </c>
      <c r="C7" s="5" t="s">
        <v>19</v>
      </c>
      <c r="D7" s="4" t="s">
        <v>15</v>
      </c>
      <c r="E7" s="6">
        <v>55</v>
      </c>
      <c r="F7" s="7">
        <v>49725</v>
      </c>
      <c r="G7" s="8">
        <f t="shared" si="0"/>
        <v>2734875</v>
      </c>
      <c r="H7" s="9" t="s">
        <v>11</v>
      </c>
      <c r="I7" s="20" t="s">
        <v>13</v>
      </c>
    </row>
    <row r="8" spans="1:9" s="17" customFormat="1" ht="87" customHeight="1" x14ac:dyDescent="0.25">
      <c r="A8" s="19">
        <v>5</v>
      </c>
      <c r="B8" s="5" t="s">
        <v>20</v>
      </c>
      <c r="C8" s="5" t="s">
        <v>20</v>
      </c>
      <c r="D8" s="4" t="s">
        <v>15</v>
      </c>
      <c r="E8" s="6">
        <v>20</v>
      </c>
      <c r="F8" s="7">
        <v>49725</v>
      </c>
      <c r="G8" s="8">
        <f t="shared" si="0"/>
        <v>994500</v>
      </c>
      <c r="H8" s="9" t="s">
        <v>11</v>
      </c>
      <c r="I8" s="20" t="s">
        <v>13</v>
      </c>
    </row>
    <row r="9" spans="1:9" s="17" customFormat="1" ht="89.25" customHeight="1" x14ac:dyDescent="0.25">
      <c r="A9" s="19">
        <v>6</v>
      </c>
      <c r="B9" s="5" t="s">
        <v>21</v>
      </c>
      <c r="C9" s="5" t="s">
        <v>21</v>
      </c>
      <c r="D9" s="4" t="s">
        <v>15</v>
      </c>
      <c r="E9" s="6">
        <v>45</v>
      </c>
      <c r="F9" s="7">
        <v>49725</v>
      </c>
      <c r="G9" s="8">
        <f t="shared" si="0"/>
        <v>2237625</v>
      </c>
      <c r="H9" s="9" t="s">
        <v>11</v>
      </c>
      <c r="I9" s="20" t="s">
        <v>13</v>
      </c>
    </row>
    <row r="10" spans="1:9" s="16" customFormat="1" ht="94.5" customHeight="1" x14ac:dyDescent="0.25">
      <c r="A10" s="19">
        <v>7</v>
      </c>
      <c r="B10" s="11" t="s">
        <v>22</v>
      </c>
      <c r="C10" s="11" t="s">
        <v>22</v>
      </c>
      <c r="D10" s="10" t="s">
        <v>15</v>
      </c>
      <c r="E10" s="12">
        <v>55</v>
      </c>
      <c r="F10" s="7">
        <v>31063</v>
      </c>
      <c r="G10" s="8">
        <f t="shared" si="0"/>
        <v>1708465</v>
      </c>
      <c r="H10" s="9" t="s">
        <v>11</v>
      </c>
      <c r="I10" s="20" t="s">
        <v>13</v>
      </c>
    </row>
    <row r="11" spans="1:9" s="16" customFormat="1" ht="75.75" customHeight="1" thickBot="1" x14ac:dyDescent="0.3">
      <c r="A11" s="21">
        <v>8</v>
      </c>
      <c r="B11" s="22" t="s">
        <v>23</v>
      </c>
      <c r="C11" s="22" t="s">
        <v>23</v>
      </c>
      <c r="D11" s="23" t="s">
        <v>15</v>
      </c>
      <c r="E11" s="24">
        <v>55</v>
      </c>
      <c r="F11" s="7">
        <v>33823</v>
      </c>
      <c r="G11" s="8">
        <f t="shared" si="0"/>
        <v>1860265</v>
      </c>
      <c r="H11" s="25" t="s">
        <v>11</v>
      </c>
      <c r="I11" s="26" t="s">
        <v>13</v>
      </c>
    </row>
    <row r="12" spans="1:9" s="16" customFormat="1" ht="93" customHeight="1" x14ac:dyDescent="0.25">
      <c r="A12" s="27">
        <v>9</v>
      </c>
      <c r="B12" s="28" t="s">
        <v>24</v>
      </c>
      <c r="C12" s="28" t="s">
        <v>24</v>
      </c>
      <c r="D12" s="29" t="s">
        <v>15</v>
      </c>
      <c r="E12" s="30">
        <v>45</v>
      </c>
      <c r="F12" s="7">
        <v>33823</v>
      </c>
      <c r="G12" s="8">
        <f t="shared" si="0"/>
        <v>1522035</v>
      </c>
      <c r="H12" s="31" t="s">
        <v>11</v>
      </c>
      <c r="I12" s="32" t="s">
        <v>13</v>
      </c>
    </row>
    <row r="13" spans="1:9" s="16" customFormat="1" ht="98.25" customHeight="1" x14ac:dyDescent="0.25">
      <c r="A13" s="19">
        <v>10</v>
      </c>
      <c r="B13" s="11" t="s">
        <v>25</v>
      </c>
      <c r="C13" s="11" t="s">
        <v>25</v>
      </c>
      <c r="D13" s="10" t="s">
        <v>15</v>
      </c>
      <c r="E13" s="12">
        <v>45</v>
      </c>
      <c r="F13" s="7">
        <v>33823</v>
      </c>
      <c r="G13" s="8">
        <f t="shared" si="0"/>
        <v>1522035</v>
      </c>
      <c r="H13" s="9" t="s">
        <v>11</v>
      </c>
      <c r="I13" s="20" t="s">
        <v>13</v>
      </c>
    </row>
    <row r="14" spans="1:9" s="16" customFormat="1" ht="101.25" customHeight="1" x14ac:dyDescent="0.25">
      <c r="A14" s="19">
        <v>11</v>
      </c>
      <c r="B14" s="11" t="s">
        <v>26</v>
      </c>
      <c r="C14" s="11" t="s">
        <v>26</v>
      </c>
      <c r="D14" s="10" t="s">
        <v>15</v>
      </c>
      <c r="E14" s="12">
        <v>45</v>
      </c>
      <c r="F14" s="7">
        <v>33823</v>
      </c>
      <c r="G14" s="8">
        <f t="shared" si="0"/>
        <v>1522035</v>
      </c>
      <c r="H14" s="9" t="s">
        <v>11</v>
      </c>
      <c r="I14" s="20" t="s">
        <v>13</v>
      </c>
    </row>
    <row r="15" spans="1:9" s="16" customFormat="1" ht="91.5" customHeight="1" x14ac:dyDescent="0.25">
      <c r="A15" s="19">
        <v>12</v>
      </c>
      <c r="B15" s="11" t="s">
        <v>27</v>
      </c>
      <c r="C15" s="11" t="s">
        <v>27</v>
      </c>
      <c r="D15" s="10" t="s">
        <v>15</v>
      </c>
      <c r="E15" s="12">
        <v>30</v>
      </c>
      <c r="F15" s="7">
        <v>39071</v>
      </c>
      <c r="G15" s="8">
        <f t="shared" si="0"/>
        <v>1172130</v>
      </c>
      <c r="H15" s="9" t="s">
        <v>11</v>
      </c>
      <c r="I15" s="20" t="s">
        <v>13</v>
      </c>
    </row>
    <row r="16" spans="1:9" s="16" customFormat="1" ht="92.25" customHeight="1" x14ac:dyDescent="0.25">
      <c r="A16" s="19">
        <v>13</v>
      </c>
      <c r="B16" s="11" t="s">
        <v>28</v>
      </c>
      <c r="C16" s="11" t="s">
        <v>28</v>
      </c>
      <c r="D16" s="10" t="s">
        <v>15</v>
      </c>
      <c r="E16" s="12">
        <v>45</v>
      </c>
      <c r="F16" s="7">
        <v>49725</v>
      </c>
      <c r="G16" s="8">
        <f t="shared" si="0"/>
        <v>2237625</v>
      </c>
      <c r="H16" s="9" t="s">
        <v>11</v>
      </c>
      <c r="I16" s="20" t="s">
        <v>13</v>
      </c>
    </row>
    <row r="17" spans="1:9" s="16" customFormat="1" ht="83.25" customHeight="1" x14ac:dyDescent="0.25">
      <c r="A17" s="19">
        <v>14</v>
      </c>
      <c r="B17" s="11" t="s">
        <v>29</v>
      </c>
      <c r="C17" s="11" t="s">
        <v>29</v>
      </c>
      <c r="D17" s="10" t="s">
        <v>15</v>
      </c>
      <c r="E17" s="12">
        <v>45</v>
      </c>
      <c r="F17" s="7">
        <v>34513</v>
      </c>
      <c r="G17" s="8">
        <f t="shared" si="0"/>
        <v>1553085</v>
      </c>
      <c r="H17" s="9" t="s">
        <v>11</v>
      </c>
      <c r="I17" s="20" t="s">
        <v>13</v>
      </c>
    </row>
    <row r="18" spans="1:9" s="16" customFormat="1" ht="91.5" customHeight="1" x14ac:dyDescent="0.25">
      <c r="A18" s="19">
        <v>15</v>
      </c>
      <c r="B18" s="11" t="s">
        <v>30</v>
      </c>
      <c r="C18" s="11" t="s">
        <v>30</v>
      </c>
      <c r="D18" s="10" t="s">
        <v>15</v>
      </c>
      <c r="E18" s="12">
        <v>45</v>
      </c>
      <c r="F18" s="7">
        <v>31063</v>
      </c>
      <c r="G18" s="8">
        <f t="shared" si="0"/>
        <v>1397835</v>
      </c>
      <c r="H18" s="9" t="s">
        <v>11</v>
      </c>
      <c r="I18" s="20" t="s">
        <v>13</v>
      </c>
    </row>
    <row r="19" spans="1:9" s="16" customFormat="1" ht="90" customHeight="1" x14ac:dyDescent="0.25">
      <c r="A19" s="19">
        <v>16</v>
      </c>
      <c r="B19" s="11" t="s">
        <v>31</v>
      </c>
      <c r="C19" s="11" t="s">
        <v>31</v>
      </c>
      <c r="D19" s="10" t="s">
        <v>15</v>
      </c>
      <c r="E19" s="12">
        <v>45</v>
      </c>
      <c r="F19" s="7">
        <v>34808</v>
      </c>
      <c r="G19" s="8">
        <f t="shared" si="0"/>
        <v>1566360</v>
      </c>
      <c r="H19" s="9" t="s">
        <v>11</v>
      </c>
      <c r="I19" s="20" t="s">
        <v>13</v>
      </c>
    </row>
    <row r="20" spans="1:9" s="16" customFormat="1" ht="95.25" customHeight="1" thickBot="1" x14ac:dyDescent="0.3">
      <c r="A20" s="21">
        <v>17</v>
      </c>
      <c r="B20" s="22" t="s">
        <v>32</v>
      </c>
      <c r="C20" s="22" t="s">
        <v>32</v>
      </c>
      <c r="D20" s="23" t="s">
        <v>15</v>
      </c>
      <c r="E20" s="24">
        <v>130</v>
      </c>
      <c r="F20" s="7">
        <v>9236</v>
      </c>
      <c r="G20" s="8">
        <f t="shared" si="0"/>
        <v>1200680</v>
      </c>
      <c r="H20" s="25" t="s">
        <v>11</v>
      </c>
      <c r="I20" s="26" t="s">
        <v>13</v>
      </c>
    </row>
    <row r="21" spans="1:9" s="16" customFormat="1" ht="81.75" customHeight="1" x14ac:dyDescent="0.25">
      <c r="A21" s="27">
        <v>18</v>
      </c>
      <c r="B21" s="28" t="s">
        <v>33</v>
      </c>
      <c r="C21" s="28" t="s">
        <v>67</v>
      </c>
      <c r="D21" s="29" t="s">
        <v>15</v>
      </c>
      <c r="E21" s="30">
        <v>15</v>
      </c>
      <c r="F21" s="7">
        <v>110008</v>
      </c>
      <c r="G21" s="8">
        <f t="shared" si="0"/>
        <v>1650120</v>
      </c>
      <c r="H21" s="31" t="s">
        <v>11</v>
      </c>
      <c r="I21" s="32" t="s">
        <v>13</v>
      </c>
    </row>
    <row r="22" spans="1:9" s="16" customFormat="1" ht="89.25" customHeight="1" x14ac:dyDescent="0.25">
      <c r="A22" s="19">
        <v>19</v>
      </c>
      <c r="B22" s="11" t="s">
        <v>34</v>
      </c>
      <c r="C22" s="11" t="s">
        <v>34</v>
      </c>
      <c r="D22" s="10" t="s">
        <v>15</v>
      </c>
      <c r="E22" s="12">
        <v>15</v>
      </c>
      <c r="F22" s="7">
        <v>288467</v>
      </c>
      <c r="G22" s="8">
        <f t="shared" si="0"/>
        <v>4327005</v>
      </c>
      <c r="H22" s="9" t="s">
        <v>11</v>
      </c>
      <c r="I22" s="20" t="s">
        <v>13</v>
      </c>
    </row>
    <row r="23" spans="1:9" s="16" customFormat="1" ht="91.5" customHeight="1" x14ac:dyDescent="0.25">
      <c r="A23" s="19">
        <v>20</v>
      </c>
      <c r="B23" s="11" t="s">
        <v>35</v>
      </c>
      <c r="C23" s="11" t="s">
        <v>35</v>
      </c>
      <c r="D23" s="10" t="s">
        <v>12</v>
      </c>
      <c r="E23" s="12">
        <v>55</v>
      </c>
      <c r="F23" s="7">
        <v>33823</v>
      </c>
      <c r="G23" s="8">
        <f t="shared" si="0"/>
        <v>1860265</v>
      </c>
      <c r="H23" s="9" t="s">
        <v>11</v>
      </c>
      <c r="I23" s="20" t="s">
        <v>13</v>
      </c>
    </row>
    <row r="24" spans="1:9" s="16" customFormat="1" ht="87.75" customHeight="1" x14ac:dyDescent="0.25">
      <c r="A24" s="19">
        <v>21</v>
      </c>
      <c r="B24" s="11" t="s">
        <v>36</v>
      </c>
      <c r="C24" s="11" t="s">
        <v>36</v>
      </c>
      <c r="D24" s="10" t="s">
        <v>12</v>
      </c>
      <c r="E24" s="12">
        <v>8</v>
      </c>
      <c r="F24" s="7">
        <v>121485</v>
      </c>
      <c r="G24" s="8">
        <f t="shared" si="0"/>
        <v>971880</v>
      </c>
      <c r="H24" s="9" t="s">
        <v>11</v>
      </c>
      <c r="I24" s="20" t="s">
        <v>13</v>
      </c>
    </row>
    <row r="25" spans="1:9" s="16" customFormat="1" ht="90.75" customHeight="1" x14ac:dyDescent="0.25">
      <c r="A25" s="19">
        <v>22</v>
      </c>
      <c r="B25" s="11" t="s">
        <v>37</v>
      </c>
      <c r="C25" s="11" t="s">
        <v>37</v>
      </c>
      <c r="D25" s="10" t="s">
        <v>12</v>
      </c>
      <c r="E25" s="12">
        <v>8</v>
      </c>
      <c r="F25" s="7">
        <v>61274</v>
      </c>
      <c r="G25" s="8">
        <f t="shared" si="0"/>
        <v>490192</v>
      </c>
      <c r="H25" s="9" t="s">
        <v>11</v>
      </c>
      <c r="I25" s="20" t="s">
        <v>13</v>
      </c>
    </row>
    <row r="26" spans="1:9" s="16" customFormat="1" ht="87.75" customHeight="1" x14ac:dyDescent="0.25">
      <c r="A26" s="19">
        <v>23</v>
      </c>
      <c r="B26" s="11" t="s">
        <v>38</v>
      </c>
      <c r="C26" s="11" t="s">
        <v>38</v>
      </c>
      <c r="D26" s="10" t="s">
        <v>12</v>
      </c>
      <c r="E26" s="12">
        <v>20</v>
      </c>
      <c r="F26" s="7">
        <v>20691</v>
      </c>
      <c r="G26" s="8">
        <f t="shared" si="0"/>
        <v>413820</v>
      </c>
      <c r="H26" s="9" t="s">
        <v>11</v>
      </c>
      <c r="I26" s="20" t="s">
        <v>13</v>
      </c>
    </row>
    <row r="27" spans="1:9" s="16" customFormat="1" ht="89.25" customHeight="1" x14ac:dyDescent="0.25">
      <c r="A27" s="19">
        <v>24</v>
      </c>
      <c r="B27" s="11" t="s">
        <v>39</v>
      </c>
      <c r="C27" s="11" t="s">
        <v>39</v>
      </c>
      <c r="D27" s="10" t="s">
        <v>12</v>
      </c>
      <c r="E27" s="12">
        <v>15</v>
      </c>
      <c r="F27" s="7">
        <v>85591</v>
      </c>
      <c r="G27" s="8">
        <f t="shared" si="0"/>
        <v>1283865</v>
      </c>
      <c r="H27" s="9" t="s">
        <v>11</v>
      </c>
      <c r="I27" s="20" t="s">
        <v>13</v>
      </c>
    </row>
    <row r="28" spans="1:9" s="16" customFormat="1" ht="84.75" customHeight="1" x14ac:dyDescent="0.25">
      <c r="A28" s="19">
        <v>25</v>
      </c>
      <c r="B28" s="11" t="s">
        <v>40</v>
      </c>
      <c r="C28" s="11" t="s">
        <v>40</v>
      </c>
      <c r="D28" s="10" t="s">
        <v>12</v>
      </c>
      <c r="E28" s="12">
        <v>45</v>
      </c>
      <c r="F28" s="7">
        <v>49725</v>
      </c>
      <c r="G28" s="8">
        <f t="shared" si="0"/>
        <v>2237625</v>
      </c>
      <c r="H28" s="9" t="s">
        <v>11</v>
      </c>
      <c r="I28" s="20" t="s">
        <v>13</v>
      </c>
    </row>
    <row r="29" spans="1:9" s="16" customFormat="1" ht="89.25" customHeight="1" x14ac:dyDescent="0.25">
      <c r="A29" s="19">
        <v>26</v>
      </c>
      <c r="B29" s="11" t="s">
        <v>41</v>
      </c>
      <c r="C29" s="11" t="s">
        <v>41</v>
      </c>
      <c r="D29" s="10" t="s">
        <v>12</v>
      </c>
      <c r="E29" s="12">
        <v>45</v>
      </c>
      <c r="F29" s="7">
        <v>36949</v>
      </c>
      <c r="G29" s="8">
        <f t="shared" si="0"/>
        <v>1662705</v>
      </c>
      <c r="H29" s="9" t="s">
        <v>11</v>
      </c>
      <c r="I29" s="20" t="s">
        <v>13</v>
      </c>
    </row>
    <row r="30" spans="1:9" s="16" customFormat="1" ht="87" customHeight="1" thickBot="1" x14ac:dyDescent="0.3">
      <c r="A30" s="21">
        <v>27</v>
      </c>
      <c r="B30" s="22" t="s">
        <v>42</v>
      </c>
      <c r="C30" s="22" t="s">
        <v>42</v>
      </c>
      <c r="D30" s="23" t="s">
        <v>12</v>
      </c>
      <c r="E30" s="24">
        <v>45</v>
      </c>
      <c r="F30" s="7">
        <v>49009</v>
      </c>
      <c r="G30" s="8">
        <f t="shared" si="0"/>
        <v>2205405</v>
      </c>
      <c r="H30" s="25" t="s">
        <v>11</v>
      </c>
      <c r="I30" s="26" t="s">
        <v>13</v>
      </c>
    </row>
    <row r="31" spans="1:9" s="16" customFormat="1" ht="78.75" customHeight="1" x14ac:dyDescent="0.25">
      <c r="A31" s="27">
        <v>28</v>
      </c>
      <c r="B31" s="28" t="s">
        <v>43</v>
      </c>
      <c r="C31" s="28" t="s">
        <v>43</v>
      </c>
      <c r="D31" s="29" t="s">
        <v>12</v>
      </c>
      <c r="E31" s="30">
        <v>55</v>
      </c>
      <c r="F31" s="7">
        <v>31063</v>
      </c>
      <c r="G31" s="8">
        <f t="shared" si="0"/>
        <v>1708465</v>
      </c>
      <c r="H31" s="31" t="s">
        <v>11</v>
      </c>
      <c r="I31" s="32" t="s">
        <v>13</v>
      </c>
    </row>
    <row r="32" spans="1:9" s="16" customFormat="1" ht="87.75" customHeight="1" x14ac:dyDescent="0.25">
      <c r="A32" s="19">
        <v>29</v>
      </c>
      <c r="B32" s="11" t="s">
        <v>44</v>
      </c>
      <c r="C32" s="11" t="s">
        <v>44</v>
      </c>
      <c r="D32" s="10" t="s">
        <v>12</v>
      </c>
      <c r="E32" s="12">
        <v>45</v>
      </c>
      <c r="F32" s="7">
        <v>34513</v>
      </c>
      <c r="G32" s="8">
        <f t="shared" si="0"/>
        <v>1553085</v>
      </c>
      <c r="H32" s="9" t="s">
        <v>11</v>
      </c>
      <c r="I32" s="20" t="s">
        <v>13</v>
      </c>
    </row>
    <row r="33" spans="1:9" s="16" customFormat="1" ht="71.25" customHeight="1" x14ac:dyDescent="0.25">
      <c r="A33" s="19">
        <v>30</v>
      </c>
      <c r="B33" s="11" t="s">
        <v>45</v>
      </c>
      <c r="C33" s="11" t="s">
        <v>45</v>
      </c>
      <c r="D33" s="10" t="s">
        <v>12</v>
      </c>
      <c r="E33" s="12">
        <v>20</v>
      </c>
      <c r="F33" s="7">
        <v>33823</v>
      </c>
      <c r="G33" s="8">
        <f t="shared" si="0"/>
        <v>676460</v>
      </c>
      <c r="H33" s="9" t="s">
        <v>11</v>
      </c>
      <c r="I33" s="20" t="s">
        <v>13</v>
      </c>
    </row>
    <row r="34" spans="1:9" s="16" customFormat="1" ht="86.25" customHeight="1" x14ac:dyDescent="0.25">
      <c r="A34" s="19">
        <v>31</v>
      </c>
      <c r="B34" s="11" t="s">
        <v>46</v>
      </c>
      <c r="C34" s="11" t="s">
        <v>46</v>
      </c>
      <c r="D34" s="10" t="s">
        <v>12</v>
      </c>
      <c r="E34" s="12">
        <v>35</v>
      </c>
      <c r="F34" s="7">
        <v>28991</v>
      </c>
      <c r="G34" s="8">
        <f t="shared" si="0"/>
        <v>1014685</v>
      </c>
      <c r="H34" s="9" t="s">
        <v>11</v>
      </c>
      <c r="I34" s="20" t="s">
        <v>13</v>
      </c>
    </row>
    <row r="35" spans="1:9" s="16" customFormat="1" ht="91.5" customHeight="1" x14ac:dyDescent="0.25">
      <c r="A35" s="19">
        <v>32</v>
      </c>
      <c r="B35" s="11" t="s">
        <v>47</v>
      </c>
      <c r="C35" s="11" t="s">
        <v>47</v>
      </c>
      <c r="D35" s="10" t="s">
        <v>12</v>
      </c>
      <c r="E35" s="12">
        <v>35</v>
      </c>
      <c r="F35" s="7">
        <v>29682</v>
      </c>
      <c r="G35" s="8">
        <f t="shared" si="0"/>
        <v>1038870</v>
      </c>
      <c r="H35" s="9" t="s">
        <v>11</v>
      </c>
      <c r="I35" s="20" t="s">
        <v>13</v>
      </c>
    </row>
    <row r="36" spans="1:9" s="16" customFormat="1" ht="91.5" customHeight="1" x14ac:dyDescent="0.25">
      <c r="A36" s="19">
        <v>33</v>
      </c>
      <c r="B36" s="11" t="s">
        <v>48</v>
      </c>
      <c r="C36" s="11" t="s">
        <v>48</v>
      </c>
      <c r="D36" s="10" t="s">
        <v>12</v>
      </c>
      <c r="E36" s="12">
        <v>35</v>
      </c>
      <c r="F36" s="7">
        <v>35895</v>
      </c>
      <c r="G36" s="8">
        <f t="shared" si="0"/>
        <v>1256325</v>
      </c>
      <c r="H36" s="9" t="s">
        <v>11</v>
      </c>
      <c r="I36" s="20" t="s">
        <v>13</v>
      </c>
    </row>
    <row r="37" spans="1:9" s="16" customFormat="1" ht="89.25" customHeight="1" x14ac:dyDescent="0.25">
      <c r="A37" s="19">
        <v>34</v>
      </c>
      <c r="B37" s="11" t="s">
        <v>49</v>
      </c>
      <c r="C37" s="11" t="s">
        <v>49</v>
      </c>
      <c r="D37" s="10" t="s">
        <v>12</v>
      </c>
      <c r="E37" s="12">
        <v>45</v>
      </c>
      <c r="F37" s="7">
        <v>30372</v>
      </c>
      <c r="G37" s="8">
        <f t="shared" si="0"/>
        <v>1366740</v>
      </c>
      <c r="H37" s="9" t="s">
        <v>11</v>
      </c>
      <c r="I37" s="20" t="s">
        <v>13</v>
      </c>
    </row>
    <row r="38" spans="1:9" s="16" customFormat="1" ht="86.25" customHeight="1" x14ac:dyDescent="0.25">
      <c r="A38" s="19">
        <v>35</v>
      </c>
      <c r="B38" s="11" t="s">
        <v>50</v>
      </c>
      <c r="C38" s="11" t="s">
        <v>50</v>
      </c>
      <c r="D38" s="10" t="s">
        <v>12</v>
      </c>
      <c r="E38" s="12">
        <v>55</v>
      </c>
      <c r="F38" s="7">
        <v>36584</v>
      </c>
      <c r="G38" s="8">
        <f t="shared" si="0"/>
        <v>2012120</v>
      </c>
      <c r="H38" s="9" t="s">
        <v>11</v>
      </c>
      <c r="I38" s="20" t="s">
        <v>13</v>
      </c>
    </row>
    <row r="39" spans="1:9" s="16" customFormat="1" ht="84" customHeight="1" x14ac:dyDescent="0.25">
      <c r="A39" s="19">
        <v>36</v>
      </c>
      <c r="B39" s="11" t="s">
        <v>51</v>
      </c>
      <c r="C39" s="11" t="s">
        <v>51</v>
      </c>
      <c r="D39" s="10" t="s">
        <v>12</v>
      </c>
      <c r="E39" s="12">
        <v>65</v>
      </c>
      <c r="F39" s="7">
        <v>30372</v>
      </c>
      <c r="G39" s="8">
        <f t="shared" si="0"/>
        <v>1974180</v>
      </c>
      <c r="H39" s="9" t="s">
        <v>11</v>
      </c>
      <c r="I39" s="20" t="s">
        <v>13</v>
      </c>
    </row>
    <row r="40" spans="1:9" s="16" customFormat="1" ht="84" customHeight="1" thickBot="1" x14ac:dyDescent="0.3">
      <c r="A40" s="21">
        <v>37</v>
      </c>
      <c r="B40" s="22" t="s">
        <v>52</v>
      </c>
      <c r="C40" s="22" t="s">
        <v>52</v>
      </c>
      <c r="D40" s="23" t="s">
        <v>12</v>
      </c>
      <c r="E40" s="24">
        <v>45</v>
      </c>
      <c r="F40" s="7">
        <v>33823</v>
      </c>
      <c r="G40" s="8">
        <f t="shared" si="0"/>
        <v>1522035</v>
      </c>
      <c r="H40" s="25" t="s">
        <v>11</v>
      </c>
      <c r="I40" s="26" t="s">
        <v>13</v>
      </c>
    </row>
    <row r="41" spans="1:9" s="16" customFormat="1" ht="96.75" customHeight="1" x14ac:dyDescent="0.25">
      <c r="A41" s="27">
        <v>38</v>
      </c>
      <c r="B41" s="28" t="s">
        <v>53</v>
      </c>
      <c r="C41" s="28" t="s">
        <v>53</v>
      </c>
      <c r="D41" s="29" t="s">
        <v>12</v>
      </c>
      <c r="E41" s="30">
        <v>65</v>
      </c>
      <c r="F41" s="7">
        <v>34513</v>
      </c>
      <c r="G41" s="8">
        <f t="shared" si="0"/>
        <v>2243345</v>
      </c>
      <c r="H41" s="31" t="s">
        <v>11</v>
      </c>
      <c r="I41" s="32" t="s">
        <v>13</v>
      </c>
    </row>
    <row r="42" spans="1:9" s="16" customFormat="1" ht="84" customHeight="1" x14ac:dyDescent="0.25">
      <c r="A42" s="19">
        <v>39</v>
      </c>
      <c r="B42" s="11" t="s">
        <v>54</v>
      </c>
      <c r="C42" s="11" t="s">
        <v>54</v>
      </c>
      <c r="D42" s="10" t="s">
        <v>12</v>
      </c>
      <c r="E42" s="12">
        <v>55</v>
      </c>
      <c r="F42" s="7">
        <v>34513</v>
      </c>
      <c r="G42" s="8">
        <f t="shared" si="0"/>
        <v>1898215</v>
      </c>
      <c r="H42" s="9" t="s">
        <v>11</v>
      </c>
      <c r="I42" s="20" t="s">
        <v>13</v>
      </c>
    </row>
    <row r="43" spans="1:9" s="16" customFormat="1" ht="74.25" customHeight="1" x14ac:dyDescent="0.25">
      <c r="A43" s="19">
        <v>40</v>
      </c>
      <c r="B43" s="11" t="s">
        <v>55</v>
      </c>
      <c r="C43" s="11" t="s">
        <v>55</v>
      </c>
      <c r="D43" s="10" t="s">
        <v>12</v>
      </c>
      <c r="E43" s="12">
        <v>45</v>
      </c>
      <c r="F43" s="7">
        <v>33823</v>
      </c>
      <c r="G43" s="8">
        <f t="shared" si="0"/>
        <v>1522035</v>
      </c>
      <c r="H43" s="9" t="s">
        <v>11</v>
      </c>
      <c r="I43" s="20" t="s">
        <v>13</v>
      </c>
    </row>
    <row r="44" spans="1:9" s="16" customFormat="1" ht="101.25" customHeight="1" x14ac:dyDescent="0.25">
      <c r="A44" s="19">
        <v>41</v>
      </c>
      <c r="B44" s="11" t="s">
        <v>56</v>
      </c>
      <c r="C44" s="11" t="s">
        <v>56</v>
      </c>
      <c r="D44" s="10" t="s">
        <v>12</v>
      </c>
      <c r="E44" s="12">
        <v>55</v>
      </c>
      <c r="F44" s="7">
        <v>33823</v>
      </c>
      <c r="G44" s="8">
        <f t="shared" si="0"/>
        <v>1860265</v>
      </c>
      <c r="H44" s="9" t="s">
        <v>11</v>
      </c>
      <c r="I44" s="20" t="s">
        <v>13</v>
      </c>
    </row>
    <row r="45" spans="1:9" s="16" customFormat="1" ht="85.5" customHeight="1" x14ac:dyDescent="0.25">
      <c r="A45" s="19">
        <v>42</v>
      </c>
      <c r="B45" s="11" t="s">
        <v>57</v>
      </c>
      <c r="C45" s="11" t="s">
        <v>57</v>
      </c>
      <c r="D45" s="10" t="s">
        <v>12</v>
      </c>
      <c r="E45" s="12">
        <v>20</v>
      </c>
      <c r="F45" s="7">
        <v>33823</v>
      </c>
      <c r="G45" s="8">
        <f t="shared" si="0"/>
        <v>676460</v>
      </c>
      <c r="H45" s="9" t="s">
        <v>11</v>
      </c>
      <c r="I45" s="20" t="s">
        <v>13</v>
      </c>
    </row>
    <row r="46" spans="1:9" s="16" customFormat="1" ht="75" customHeight="1" x14ac:dyDescent="0.25">
      <c r="A46" s="19">
        <v>43</v>
      </c>
      <c r="B46" s="11" t="s">
        <v>58</v>
      </c>
      <c r="C46" s="11" t="s">
        <v>58</v>
      </c>
      <c r="D46" s="10" t="s">
        <v>12</v>
      </c>
      <c r="E46" s="12">
        <v>20</v>
      </c>
      <c r="F46" s="7">
        <v>33823</v>
      </c>
      <c r="G46" s="8">
        <f t="shared" si="0"/>
        <v>676460</v>
      </c>
      <c r="H46" s="9" t="s">
        <v>11</v>
      </c>
      <c r="I46" s="20" t="s">
        <v>13</v>
      </c>
    </row>
    <row r="47" spans="1:9" s="16" customFormat="1" ht="72.75" customHeight="1" x14ac:dyDescent="0.25">
      <c r="A47" s="19">
        <v>44</v>
      </c>
      <c r="B47" s="11" t="s">
        <v>59</v>
      </c>
      <c r="C47" s="11" t="s">
        <v>59</v>
      </c>
      <c r="D47" s="10" t="s">
        <v>12</v>
      </c>
      <c r="E47" s="12">
        <v>25</v>
      </c>
      <c r="F47" s="7">
        <v>33823</v>
      </c>
      <c r="G47" s="8">
        <f t="shared" si="0"/>
        <v>845575</v>
      </c>
      <c r="H47" s="9" t="s">
        <v>11</v>
      </c>
      <c r="I47" s="20" t="s">
        <v>13</v>
      </c>
    </row>
    <row r="48" spans="1:9" s="16" customFormat="1" ht="90" customHeight="1" x14ac:dyDescent="0.25">
      <c r="A48" s="19">
        <v>45</v>
      </c>
      <c r="B48" s="11" t="s">
        <v>60</v>
      </c>
      <c r="C48" s="11" t="s">
        <v>60</v>
      </c>
      <c r="D48" s="10" t="s">
        <v>12</v>
      </c>
      <c r="E48" s="12">
        <v>65</v>
      </c>
      <c r="F48" s="7">
        <v>33823</v>
      </c>
      <c r="G48" s="8">
        <f t="shared" si="0"/>
        <v>2198495</v>
      </c>
      <c r="H48" s="9" t="s">
        <v>11</v>
      </c>
      <c r="I48" s="20" t="s">
        <v>13</v>
      </c>
    </row>
    <row r="49" spans="1:9" s="16" customFormat="1" ht="85.5" customHeight="1" x14ac:dyDescent="0.25">
      <c r="A49" s="19">
        <v>46</v>
      </c>
      <c r="B49" s="11" t="s">
        <v>61</v>
      </c>
      <c r="C49" s="11" t="s">
        <v>61</v>
      </c>
      <c r="D49" s="10" t="s">
        <v>12</v>
      </c>
      <c r="E49" s="12">
        <v>65</v>
      </c>
      <c r="F49" s="7">
        <v>33823</v>
      </c>
      <c r="G49" s="8">
        <f t="shared" si="0"/>
        <v>2198495</v>
      </c>
      <c r="H49" s="9" t="s">
        <v>11</v>
      </c>
      <c r="I49" s="20" t="s">
        <v>13</v>
      </c>
    </row>
    <row r="50" spans="1:9" s="16" customFormat="1" ht="97.5" customHeight="1" thickBot="1" x14ac:dyDescent="0.3">
      <c r="A50" s="19">
        <v>47</v>
      </c>
      <c r="B50" s="22" t="s">
        <v>62</v>
      </c>
      <c r="C50" s="22" t="s">
        <v>62</v>
      </c>
      <c r="D50" s="23" t="s">
        <v>12</v>
      </c>
      <c r="E50" s="24">
        <v>45</v>
      </c>
      <c r="F50" s="7">
        <v>33823</v>
      </c>
      <c r="G50" s="8">
        <f t="shared" si="0"/>
        <v>1522035</v>
      </c>
      <c r="H50" s="25" t="s">
        <v>11</v>
      </c>
      <c r="I50" s="26" t="s">
        <v>13</v>
      </c>
    </row>
    <row r="51" spans="1:9" s="16" customFormat="1" ht="92.25" customHeight="1" x14ac:dyDescent="0.25">
      <c r="A51" s="19">
        <v>48</v>
      </c>
      <c r="B51" s="28" t="s">
        <v>63</v>
      </c>
      <c r="C51" s="28" t="s">
        <v>63</v>
      </c>
      <c r="D51" s="29" t="s">
        <v>12</v>
      </c>
      <c r="E51" s="30">
        <v>80</v>
      </c>
      <c r="F51" s="7">
        <v>56338</v>
      </c>
      <c r="G51" s="8">
        <f t="shared" si="0"/>
        <v>4507040</v>
      </c>
      <c r="H51" s="31" t="s">
        <v>11</v>
      </c>
      <c r="I51" s="32" t="s">
        <v>13</v>
      </c>
    </row>
    <row r="52" spans="1:9" s="16" customFormat="1" ht="87.75" customHeight="1" x14ac:dyDescent="0.25">
      <c r="A52" s="19">
        <v>49</v>
      </c>
      <c r="B52" s="11" t="s">
        <v>64</v>
      </c>
      <c r="C52" s="11" t="s">
        <v>64</v>
      </c>
      <c r="D52" s="10" t="s">
        <v>12</v>
      </c>
      <c r="E52" s="12">
        <v>15</v>
      </c>
      <c r="F52" s="7">
        <v>232284</v>
      </c>
      <c r="G52" s="8">
        <f t="shared" si="0"/>
        <v>3484260</v>
      </c>
      <c r="H52" s="9" t="s">
        <v>11</v>
      </c>
      <c r="I52" s="20" t="s">
        <v>13</v>
      </c>
    </row>
    <row r="53" spans="1:9" s="16" customFormat="1" ht="85.5" customHeight="1" x14ac:dyDescent="0.25">
      <c r="A53" s="19">
        <v>50</v>
      </c>
      <c r="B53" s="11" t="s">
        <v>65</v>
      </c>
      <c r="C53" s="11" t="s">
        <v>65</v>
      </c>
      <c r="D53" s="10" t="s">
        <v>12</v>
      </c>
      <c r="E53" s="12">
        <v>15</v>
      </c>
      <c r="F53" s="7">
        <v>36229</v>
      </c>
      <c r="G53" s="8">
        <f t="shared" si="0"/>
        <v>543435</v>
      </c>
      <c r="H53" s="9" t="s">
        <v>11</v>
      </c>
      <c r="I53" s="20" t="s">
        <v>13</v>
      </c>
    </row>
    <row r="54" spans="1:9" s="16" customFormat="1" ht="78.75" customHeight="1" x14ac:dyDescent="0.25">
      <c r="A54" s="19">
        <v>51</v>
      </c>
      <c r="B54" s="11" t="s">
        <v>66</v>
      </c>
      <c r="C54" s="11" t="s">
        <v>66</v>
      </c>
      <c r="D54" s="10" t="s">
        <v>12</v>
      </c>
      <c r="E54" s="12">
        <v>20</v>
      </c>
      <c r="F54" s="7">
        <v>41201</v>
      </c>
      <c r="G54" s="8">
        <f t="shared" si="0"/>
        <v>824020</v>
      </c>
      <c r="H54" s="9" t="s">
        <v>11</v>
      </c>
      <c r="I54" s="20" t="s">
        <v>13</v>
      </c>
    </row>
    <row r="55" spans="1:9" s="16" customFormat="1" ht="244.5" customHeight="1" x14ac:dyDescent="0.25">
      <c r="A55" s="41" t="s">
        <v>8</v>
      </c>
      <c r="B55" s="42"/>
      <c r="C55" s="42"/>
      <c r="D55" s="42"/>
      <c r="E55" s="42"/>
      <c r="F55" s="42"/>
      <c r="G55" s="42"/>
      <c r="H55" s="43"/>
      <c r="I55" s="44"/>
    </row>
    <row r="56" spans="1:9" ht="3.75" hidden="1" customHeight="1" x14ac:dyDescent="0.25">
      <c r="A56" s="33"/>
      <c r="C56" s="18"/>
      <c r="E56" s="14"/>
      <c r="F56" s="14"/>
      <c r="G56" s="14"/>
      <c r="I56" s="34"/>
    </row>
    <row r="57" spans="1:9" ht="44.25" customHeight="1" x14ac:dyDescent="0.25">
      <c r="A57" s="33"/>
      <c r="B57" s="49" t="s">
        <v>68</v>
      </c>
      <c r="C57" s="43"/>
      <c r="D57" s="49" t="s">
        <v>69</v>
      </c>
      <c r="E57" s="50"/>
      <c r="F57" s="50"/>
      <c r="I57" s="34"/>
    </row>
    <row r="58" spans="1:9" ht="45" customHeight="1" thickBot="1" x14ac:dyDescent="0.3">
      <c r="A58" s="35"/>
      <c r="B58" s="51" t="s">
        <v>14</v>
      </c>
      <c r="C58" s="53"/>
      <c r="D58" s="51" t="s">
        <v>70</v>
      </c>
      <c r="E58" s="52"/>
      <c r="F58" s="52"/>
      <c r="G58" s="36"/>
      <c r="H58" s="37"/>
      <c r="I58" s="38"/>
    </row>
  </sheetData>
  <autoFilter ref="A3:H55"/>
  <mergeCells count="7">
    <mergeCell ref="A1:I1"/>
    <mergeCell ref="A55:I55"/>
    <mergeCell ref="A2:I2"/>
    <mergeCell ref="D57:F57"/>
    <mergeCell ref="D58:F58"/>
    <mergeCell ref="B57:C57"/>
    <mergeCell ref="B58:C58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2023-02-03T07:53:07Z</cp:lastPrinted>
  <dcterms:created xsi:type="dcterms:W3CDTF">2019-09-03T05:19:58Z</dcterms:created>
  <dcterms:modified xsi:type="dcterms:W3CDTF">2023-03-28T03:41:09Z</dcterms:modified>
</cp:coreProperties>
</file>